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2"/>
  </bookViews>
  <sheets>
    <sheet name="Տեխնիկական բնութագիր" sheetId="6" r:id="rId1"/>
    <sheet name="գնման ժամանակացույց" sheetId="7" r:id="rId2"/>
    <sheet name="Վճարման ժամ." sheetId="8" r:id="rId3"/>
  </sheets>
  <definedNames>
    <definedName name="_xlnm.Print_Area" localSheetId="0">'Տեխնիկական բնութագիր'!$A$1:$H$45</definedName>
  </definedNames>
  <calcPr calcId="114210"/>
</workbook>
</file>

<file path=xl/calcChain.xml><?xml version="1.0" encoding="utf-8"?>
<calcChain xmlns="http://schemas.openxmlformats.org/spreadsheetml/2006/main">
  <c r="I39" i="7"/>
  <c r="I24"/>
  <c r="I43"/>
  <c r="I11"/>
  <c r="I10"/>
  <c r="I31"/>
  <c r="I8"/>
  <c r="I20"/>
  <c r="I38"/>
  <c r="I6"/>
  <c r="I37"/>
  <c r="I30"/>
  <c r="I23"/>
  <c r="I9"/>
  <c r="I33"/>
  <c r="I17"/>
  <c r="I7"/>
  <c r="I34"/>
  <c r="I21"/>
  <c r="I19"/>
  <c r="I35"/>
  <c r="I36"/>
  <c r="I29"/>
  <c r="I27"/>
  <c r="I42"/>
  <c r="I14"/>
  <c r="I13"/>
  <c r="I15"/>
  <c r="I26"/>
  <c r="I44"/>
  <c r="I28"/>
  <c r="I12"/>
  <c r="I16"/>
  <c r="I40"/>
  <c r="I25"/>
  <c r="I18"/>
  <c r="I41"/>
  <c r="I32"/>
  <c r="I22"/>
</calcChain>
</file>

<file path=xl/sharedStrings.xml><?xml version="1.0" encoding="utf-8"?>
<sst xmlns="http://schemas.openxmlformats.org/spreadsheetml/2006/main" count="315" uniqueCount="162">
  <si>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Չափածրարված 300գ-500գ մետաղյա տարաներով: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</si>
  <si>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Մակարոնեղեն խառը տեսակների, անդրոժ խմորից, , չափածրարված 5կգ պոլիէթիլենային թաղանթներով ։ Կառոնա  կամ համարժեք: Անվտանգությունը՝ ըստ N 2-III-4.9-01-2010 հիգիենիկ նորմատիվների, իսկ մակնշումը` «Սննդամթերքի անվտանգության մասին» ՀՀ օրենքի 8-րդ հոդվածի:</t>
  </si>
  <si>
    <t xml:space="preserve">Արևածաղկի ձեթ, ռաֆինացված, (զտած): Պատրաստված արևածաղկի սերմերի լուծամզման և ճզմման եղանակով, բարձր տեսակի, զտված, հոտազերծված։ Չափածրարված 1 լիտր տարաներով : Անվտանգությունը՝ N 2-III-4.9-01-2010 հիգիենիկ նորմատիվների, մակնշումը`  “Սննդամթերքի անվտանգության մասին” ՀՀ օրենքի 8-րդ հոդվածի։ </t>
  </si>
  <si>
    <t>Հավի մսեղիք, թարմ, տեղական արտադրության կամ համարժեք, կրծքամիս, առանց փորոտիքի, մաքուր, արյունազրկված, առանց կողմնակի հոտերի, փաթեթավորված պոլիէթիլենային թաղանթներով` 1կգ-1.5կգ քաշերով։ 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</si>
  <si>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Թարմ, Տարբեր տեսականի, Գրանդ Քենդի կամ համարժեք : Անվտանգությունը` ըստ N 2-III-4.9-01-2010 հիգիենիկ նորմատիվների, իսկ մակնշումը` “Սննդամթերքի անվտանգության մասին” ՀՀ օրենքի 8-րդհոդվածի:</t>
  </si>
  <si>
    <t>Ընտիր տեսակի, պտղաբանական I խմբի, Հայաստանի տարբեր տեսակների կամ համարժեք, նեղ  տրամագիծը 1.5 սմ-ից ոչ պակաս, երկարությունը 10սմ-20սմ։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</si>
  <si>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Ընտիր տեսակի, պտղաբանական I խմբի, Հայաստանի տարբեր տեսակների կամ համարժեք,   նեղ տրամագիծը 3 սմ-ից ոչ պակաս, երկարությունը 20սմ-30սմ 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</si>
  <si>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Չանախ տեսակի: Սպիտակ աղաջրային պանիր, կովի կաթից, 36-40%  յուղայնությամբ։ Փաթեթավորված պոլիէթիլենային թաղանթներով` 3կգ-7կգ քաշերով 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</si>
  <si>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Սպիտակ, խոշոր, բարձր, երկար տեսակի,  չկոտրած, լայնությունից բաժանվում են 1-ից մինչև 4 տիպերի, ըստ տիպերի խոնավությունը 13%-ից մինչև 15%։ Թայլանդ տեսակի կամ համարժեք: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</si>
  <si>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Բարձր տեսակի ցորենի ալյուր: Չափածրարված 1կգ կամ 2կգ տուփերով: Բաղրամյան տեսակի կամ համարժեք: 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</si>
  <si>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Ընտիր տեսակի, պտղաբանական I խմբի, Հայաստանի տարբեր տեսակների կամ համարժեք,   տրամագիծը 5 սմ-ից ոչ պակաս 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</si>
  <si>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Ընտիր տեսակի, պտղաբանական I խմբի, Հայաստանի տարբեր տեսակների կամ համարժեք,   նեղ տրամագիծը 2 սմ-ից ոչ պակաս, երկարությունը 10սմ-20սմ 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</si>
  <si>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Տեղական արտադրության, Անի , Աշտարակ կաթ կամ համարժեք: Չափածրարված առավելագույնը 450գ տարաներով: 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</si>
  <si>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Կերակրի աղ` բարձր տեսակի,մանր, յոդացված ՀՍՏ 239-2005 : Տեղական արտադրության կամ համարժեք: Չափածրարված 1կգ պոլիէթիլենային թաղանթներով: Պիտանելիության ժամկետը արտադրման օրվանից ոչ պակաս 12 ամիս:</t>
  </si>
  <si>
    <t>Կանաչի տարբեր տեսակի` խառը, նվազագույնը 30 հատի  պարունակությամբ: 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</si>
  <si>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Չորացրած, ամբողջական, կեղևած, դեղին կամ կանաչ գույնի: Փաթեթավորումը` ոչ ավելի քան 30կգ  պարկերով :Անվտանգությունը՝ N 2-III-4.9-01-2010 հիգիենիկ նորմատիվների և «Սննդամթերքի անվտանգության մասին» ՀՀ օրենքի 8-րդ հոդվածի: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</si>
  <si>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Փաթեթավորված պոլիէթիլենային փակ թաղանթներով: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</si>
  <si>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Տավարի միս փափուկ, տեղական արտադրության կամ համարժեք : Փափուկ միս առանց ոսկորի` ոսկորի և մսի հարաբերակցությունը` համապատասխանաբար 0 % և 100 %, զարգացած մկաններով, պահված 0 օC -ից մինչև 4 օC ջերմաստիճանի պայմաններում` 6 ժ-ից ոչ ավելի, I պարարտության: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</si>
  <si>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Ընտիր տեսակի, պտղաբանական I խմբի, Հայաստանի տարբեր տեսակների կամ համարժեք, առանց թելի,  նեղ տրամագիծը 1սմ-1.5սմ, երկարությունը 5սմ-10սմ 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</si>
  <si>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Սերուցքային, յուղայնությունը՝ 82,5%, բարձր որակի, թարմ վիճակում, պրոտեինի պարունակությունը 0,7 գ, ածխաջուր 0,7 գ, 740 կկալ 200-250 գ կամ 20-25 կգ գործարանային փաթեթներով։ Նոր զելանդական արտադրության կամ համարժեք: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</si>
  <si>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 xml:space="preserve">Ստացված հաճարի հատիկներից, հատիկներով խոնավությունը 15 %-ից ոչ ավելի, փաթեթավորումը` 30կգ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</si>
  <si>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Գլուխ սոխ: Թարմ, կիսակծու,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</si>
  <si>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 xml:space="preserve">Ամբողջական, Երեք տեսակի, համասեռ, մաքուր, չոր` խոնավությունը` (14,0-17,0) % ոչավելի: Փաթեթավորումը` ոչ ավելի քան 30կգ  պարկերով :Անվտանգությունը` ըստ N 2-III-4.9-01-2010 հիգիենիկ նորմատիվների, «Սննդամթերքի անվտանգության մասին» ՀՀ օրենքի 8-րդ հոդվածի: </t>
  </si>
  <si>
    <t xml:space="preserve">Հրազդան տեսակի : Ցորենի 1-ին տեսակի ալյուրից պատրաստված։ Առանց ավելորդ հավելումների: Հացաթխման և մատակարարման միջև ընկած ժամանակահատվածը ոչ ավել քան 6 ժամ: Փաթեթավորված պոլիէթիլենային փակ թաղանթներով: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</si>
  <si>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Սպիտակ գույնի, սորուն, քաղցր, առանց կողմնակի համի և հոտի (ինչպես չոր վիճակում, այնպես էլ լուծույթում): Փաթեթավորված պոլիէթիլենային թաղանթներով` մինչև 50կգ քաշերով: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</si>
  <si>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ցորենից,փաթեթավորումը` 30կգ ոչ ավելի պարկերով,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</si>
  <si>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>Ընտիր տեսակի, պտղաբանական I խմբի, Հայաստանի տարբեր տեսակների կամ համարժեք,   տրամագիծը 5 սմ-ից ոչ պակաս, 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</si>
  <si>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Ընտիր տեսակի, պտղաբանական I խմբի, Հայաստանի տարբեր տեսակների կամ համարժեք, քաղցր,  նեղ տրամագիծը 3սմ-5սմ, երկարությունը 5սմ-10սմ։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</si>
  <si>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Տեղական արտադրության, Անի , Աշտարակ կաթ կամ համարժեք: Չափածրարված առավելագույնը 1000գ տարաներով: 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</si>
  <si>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 xml:space="preserve">Ապրանքը ինչպես նաև գնման գործընթացին վերաբերող բոլոր փաստաթղթերը  ընկերության կողմից սեփական միջոցներով տեղափոխել համապատասխանաբար ՀՀ Արագածոտնի մարզի  Աշտարակի թիվ 1 &lt;&lt;Մանուշակ&gt;&gt; Մանկապարտեզ ՀՈԱԿ,ՀՀ Արագածոտնի մարզի  Աշտարակի թիվ 3 &lt;&lt;Հովիկ&gt;&gt; Մանկապարտեզ ՀՈԱԿ,ՀՀ Արագածոտնի մարզի  Աշտարակի թիվ 4 &lt;&lt;Հասմիկ&gt;&gt; Մանկապարտեզ ՀՈԱԿ և ՀՀ Արագածոտնի մարզի  Աշտարակի թիվ 5 &lt;&lt;Ա. Մուրադյանի անվան&gt;&gt; Մանկապարտեզ ՀՈԱԿ  ըստ գնման ժամանակացույցի:
Օրեկան պատվերը տրվում է նախորդող օրվա մինչև ժամը 15:00, իսկ շաբաթական պատվերը՝ նախորդ շաբաթվա մինչև 5-րդ աշխատանքային օրը: Ընդ որում օրեկան պատվերի դեպքում մատակարարումն իրականացվում է  մինչև տվյալ օրվա ժամը 08:30, շաբաթական մատակարարումը՝ մինչև տվյալ շաբաթվա 1-ին աշխատանքային օրվա ժամը 08:30: Մատակարարումներն իրականացվում են ըստ  մատակարարման ժամկետների՝(օրեկան, շաբաթական, ամսեկան), և ըստ պատվիրատուի կողմից սահմանված քանակների, նկատի ունենալով, որ մատակարարման առաջին պատվերի տրամադրման և մատակարարման միջև  ընկած Ժամանակահատվածը չի կարող պակաս լինել 30 աշխատանքային օրից, եթե մատակարարը չի համաձայնուն մատակարարումն իրականացնել ավելի կարճ  ժամկետում: Մատակարարման քանակները սահմանում է Պատվիրատուն:  Ապրանքի տեղափոխումն ու բեռնաթափումն իրականացնում է Վաճառողը
</t>
  </si>
  <si>
    <t xml:space="preserve">ծիրանի , ապակե կամ մետաղյա տարաներով, չափածրարված 1կգ տարրաներով: Անվտանգությունը` N 2-III-4.9-01-2010 հիգիենիկ նորմատիվների և «Սննդամթերքի անվտանգության մասին» ՀՀ օրենքի 8-րդ հոդվածի : </t>
  </si>
  <si>
    <t>Կարմիր տեսակի, նեղ տրամագիծը 0.5սմ-0.8սմ, երկարությունը 1սմ-1.5սմ 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</si>
  <si>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15331151</t>
  </si>
  <si>
    <t xml:space="preserve"> ÉáµÇ, Ñ³ïÇÏ³íáñ</t>
  </si>
  <si>
    <t>15332140</t>
  </si>
  <si>
    <t xml:space="preserve"> ËÝÓáñ, ÙÇçÇÝ ã³÷Ç</t>
  </si>
  <si>
    <t>15332297</t>
  </si>
  <si>
    <t xml:space="preserve"> ç»Ù</t>
  </si>
  <si>
    <t>Հ/Հ</t>
  </si>
  <si>
    <t>CPV ծածկագիր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</si>
  <si>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</si>
  <si>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</si>
  <si>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</si>
  <si>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Ալյուր ցորենի</t>
  </si>
  <si>
    <t>կգ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</si>
  <si>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</si>
  <si>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Հավի միս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</si>
  <si>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</si>
  <si>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Տավարի միս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</si>
  <si>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</si>
  <si>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</si>
  <si>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</si>
  <si>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Պանիր</t>
  </si>
  <si>
    <t>Սպիտակ աղաջրային պանիր, կովի կաթից, 36-40%  յուղայնությամբ։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</si>
  <si>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Շաքարավազ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</si>
  <si>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</si>
  <si>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Խտացրած կաթ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</si>
  <si>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</si>
  <si>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Հաց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</si>
  <si>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</si>
  <si>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Հնդկաձավար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</si>
  <si>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</si>
  <si>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Հավի ձու</t>
  </si>
  <si>
    <t>հատ</t>
  </si>
  <si>
    <t>03142520</t>
  </si>
  <si>
    <t>Ձու սեղանի կամ դիետիկ,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</si>
  <si>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>Բուսական յուղ, ձեթ</t>
  </si>
  <si>
    <t xml:space="preserve">Պատրաստված արևածաղկի սերմերի լուծամզման և ճզմման եղանակով, բարձր տեսակի, զտված, հոտազերծված։ Անվտանգությունը՝ N 2-III-4.9-01-2010 հիգիենիկ նորմատիվների, մակնշումը`  “Սննդամթերքի անվտանգության մասին” ՀՀ օրենքի 8-րդ հոդվածի։ </t>
  </si>
  <si>
    <t>լիտր</t>
  </si>
  <si>
    <t>Կարագ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</si>
  <si>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</si>
  <si>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Տոմատի մածուկ</t>
  </si>
  <si>
    <t xml:space="preserve">Բարձր կամ առաջին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</si>
  <si>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t>Մակարոնեղեն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</si>
  <si>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</si>
  <si>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Ցորենաձավար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</si>
  <si>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</si>
  <si>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>Հաճարաձավար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</si>
  <si>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</si>
  <si>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03211300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</si>
  <si>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</si>
  <si>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</si>
  <si>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03221410</t>
  </si>
  <si>
    <t>Կաղամբ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</si>
  <si>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</si>
  <si>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Սոխ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</si>
  <si>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</si>
  <si>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կապ</t>
  </si>
  <si>
    <t>Ոսպ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</si>
  <si>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</si>
  <si>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Ոլոռ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</si>
  <si>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</si>
  <si>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>Աղ</t>
  </si>
  <si>
    <t>Կերակրի աղ` բարձր տեսակի, յոդացված ՀՍՏ 239-2005  Պիտանելիության ժամկետը արտադրման օրվանից ոչ պակաս 12 ամիս:</t>
  </si>
  <si>
    <t>Ճակնդեղ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</si>
  <si>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</si>
  <si>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>Կոնֆետեղեն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</si>
  <si>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</si>
  <si>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>Գազար</t>
  </si>
  <si>
    <t>Սովարական և ընտիր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</si>
  <si>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Թեյ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</si>
  <si>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տեսակների։ Անվտանգությունը` ըստ 2-III-4.9-01-2010  հիգիենիկ նորմատիվների, իսկ մակնշումը` “Սննդամթերքի անվտանգության մասին” ՀՀ օրենքի 8-րդ հոդվածի </t>
  </si>
  <si>
    <t>Թթվասեր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</si>
  <si>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</si>
  <si>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Մածուն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</si>
  <si>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</si>
  <si>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Կանաչի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</si>
  <si>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</si>
  <si>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Վաֆլի</t>
  </si>
  <si>
    <t>ՀՀ գործող նորմերին և ստանդարտներին համապատասխան:</t>
  </si>
  <si>
    <t>Պեչենի</t>
  </si>
  <si>
    <t>Մատակարարման պայմանները և ժամկետները՝</t>
  </si>
  <si>
    <t>բոլոր ապրանքները պետք է լինեն պահպանման ժամկետի մեջ մինչև ապրանքի սպառման օրը, հակառակ դեպքում մատակարարն ապահովում է ապրանքի հետ վերադարձը և փոխարինումը:</t>
  </si>
  <si>
    <t>Պարտադիր պայման</t>
  </si>
  <si>
    <t>ՎԱՃԱՌՈՂ</t>
  </si>
  <si>
    <t>¶ÜØ²Ü Ä²Ø²Ü²Î²òàôÚò</t>
  </si>
  <si>
    <t>Անվանումը</t>
  </si>
  <si>
    <t>²åñ³ÝùÇ ³Ýí³ÝáõÙÁ</t>
  </si>
  <si>
    <t>ÐáõÝí³ñ</t>
  </si>
  <si>
    <t>ö»ïñí³ñ</t>
  </si>
  <si>
    <t>Ø³ñï</t>
  </si>
  <si>
    <t>²åñÇÉ</t>
  </si>
  <si>
    <t xml:space="preserve">Ø³ÛÇë </t>
  </si>
  <si>
    <t>ÐáõÝÇë</t>
  </si>
  <si>
    <t>ÐáõÉÇë</t>
  </si>
  <si>
    <t>ú·áëïáë</t>
  </si>
  <si>
    <t>ê»åï»Ùµ»ñ</t>
  </si>
  <si>
    <t>ÐáÏï»Ùµ»ñ</t>
  </si>
  <si>
    <t>ÜáÛ»Ùµ»ñ</t>
  </si>
  <si>
    <t>¸»Ïï»Ùµ»ñ</t>
  </si>
  <si>
    <t>ÀÝ¹³Ù»ÝÁ</t>
  </si>
  <si>
    <t>Սննդամթերք</t>
  </si>
  <si>
    <t xml:space="preserve">ìÖ²ðØ²Ü Ä²Ø²Ü²Î²òàôÚò
ներքոհիշյալ թվերը ներկայացված են աճողական կարգով                                                                     ՀՀ ¹ñ³Ù
</t>
  </si>
  <si>
    <t>Ընդամենը գումար                 (ՀՀ դրամ)</t>
  </si>
  <si>
    <t>ՏԵԽՆԻԿԱԿԱՆ  ԲՆՈՒԹԱԳԻՐ</t>
  </si>
  <si>
    <t xml:space="preserve">  Ð³í»Éí³Í N 1 
§    ¦  ---------------------   2016Ã.  Ïնùí³Í
N ___________________  գÝÙ³Ý å³ÛÙ³Ý³գñÇ
  </t>
  </si>
  <si>
    <t>Մատակարարման ժամկետը</t>
  </si>
  <si>
    <t>ամսական</t>
  </si>
  <si>
    <t>շաբաթական</t>
  </si>
  <si>
    <t>օրական</t>
  </si>
  <si>
    <t xml:space="preserve">    Ð³í»Éí³Í N 2 
§    ¦  ---------------------   2016Ã.  Ïնùí³Í
N ___________________  գÝÙ³Ý å³ÛÙ³Ý³գñÇ
</t>
  </si>
  <si>
    <t>միավորի գինը (ՀՀ դրամ)</t>
  </si>
  <si>
    <t>Նախատեսվում է գնել 2016թ.</t>
  </si>
  <si>
    <t xml:space="preserve">    Ð³í»Éí³Í N 3 
§    ¦  ---------------------   2016Ã.  Ïնùí³Í
N ___________________  գÝÙ³Ý å³ÛÙ³Ý³գñÇ
</t>
  </si>
  <si>
    <t>Նախատեսվում է ֆինանսավորել 2016թ.` ըստ ամիսների` ընդ որում</t>
  </si>
  <si>
    <t>Քանակ Ընդամենը</t>
  </si>
  <si>
    <t>Քանակ ՀՀ Արագածոտնի մարզի  Աշտարակի թիվ 1 &lt;&lt;Մանուշակ&gt;&gt; Մանկապարտեզ ՀՈԱԿ</t>
  </si>
  <si>
    <t>Քանակ ՀՀ Արագածոտնի մարզի  Աշտարակի թիվ 3 &lt;&lt;Հովիկ&gt;&gt; Մանկապարտեզ ՀՈԱԿ</t>
  </si>
  <si>
    <t>Քանակ ՀՀ Արագածոտնի մարզի  Աշտարակի թիվ 4 &lt;&lt;Հասմիկ&gt;&gt; Մանկապարտեզ ՀՈԱԿ</t>
  </si>
  <si>
    <t>Քանակ ՀՀ Արագածոտնի մարզի  Աշտարակի թիվ 5 &lt;&lt;Ա. Մուրադյանի անվան&gt;&gt; Մանկապարտեզ ՀՈԱԿ</t>
  </si>
  <si>
    <t xml:space="preserve">ԳՆՈՐԴ
</t>
  </si>
  <si>
    <t>15331139</t>
  </si>
  <si>
    <t>ÉáÉÇÏ</t>
  </si>
  <si>
    <t>í³ñáõÝ·</t>
  </si>
  <si>
    <t>ëÙµáõÏ</t>
  </si>
  <si>
    <t>ï³ù¹»Õ, ù³Õóñ</t>
  </si>
  <si>
    <t>ÉáµÇ, Ï³Ý³ã</t>
  </si>
  <si>
    <t>Ձու սեղանի կամ դիետիկ 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</si>
  <si>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 xml:space="preserve">Բարձր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</si>
  <si>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t>Թարմ մաքրած գլուխկաղամբ: 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</si>
  <si>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</si>
  <si>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 xml:space="preserve">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</si>
</sst>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_ ;[Red]\-0\ "/>
    <numFmt numFmtId="166" formatCode="dd\.mm\.yyyy;@"/>
    <numFmt numFmtId="167" formatCode="_(* #,##0.00_);_(* \(#,##0.00\);_(* \-??_);_(@_)"/>
  </numFmts>
  <fonts count="2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indexed="8"/>
      <name val="Calibri"/>
      <family val="2"/>
      <charset val="204"/>
    </font>
    <font>
      <sz val="11"/>
      <color indexed="8"/>
      <name val="Arial LatArm"/>
      <family val="2"/>
    </font>
    <font>
      <sz val="10"/>
      <color indexed="8"/>
      <name val="Times Armenian"/>
      <family val="1"/>
    </font>
    <font>
      <sz val="11"/>
      <color indexed="8"/>
      <name val="Times Armenian"/>
      <family val="1"/>
    </font>
    <font>
      <sz val="9"/>
      <color indexed="8"/>
      <name val="Times Armenian"/>
      <family val="1"/>
    </font>
    <font>
      <b/>
      <sz val="11"/>
      <color indexed="8"/>
      <name val="Arial LatArm"/>
      <family val="2"/>
    </font>
    <font>
      <sz val="8"/>
      <name val="Calibri"/>
      <family val="2"/>
    </font>
    <font>
      <sz val="11"/>
      <name val="Arial LatArm"/>
      <family val="2"/>
    </font>
    <font>
      <sz val="11"/>
      <name val="Calibri"/>
      <family val="2"/>
    </font>
    <font>
      <b/>
      <sz val="18"/>
      <name val="GHEA Grapalat"/>
      <family val="3"/>
    </font>
    <font>
      <b/>
      <sz val="11"/>
      <name val="Calibri"/>
      <family val="2"/>
    </font>
    <font>
      <sz val="9"/>
      <name val="GHEA Grapalat"/>
      <family val="3"/>
    </font>
    <font>
      <sz val="9"/>
      <name val="Calibri"/>
      <family val="2"/>
    </font>
    <font>
      <b/>
      <sz val="18"/>
      <name val="Arial LatArm"/>
      <family val="2"/>
    </font>
    <font>
      <b/>
      <sz val="8"/>
      <name val="GHEA Grapalat"/>
      <family val="3"/>
    </font>
    <font>
      <sz val="10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3" fillId="4" borderId="8" applyNumberFormat="0" applyAlignment="0" applyProtection="0"/>
  </cellStyleXfs>
  <cellXfs count="80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167" fontId="5" fillId="2" borderId="1" xfId="4" applyNumberFormat="1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10" fillId="0" borderId="1" xfId="0" applyFont="1" applyBorder="1" applyAlignment="1">
      <alignment horizontal="center" textRotation="90" wrapText="1"/>
    </xf>
    <xf numFmtId="0" fontId="8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Border="1" applyAlignment="1">
      <alignment wrapText="1"/>
    </xf>
    <xf numFmtId="9" fontId="0" fillId="0" borderId="1" xfId="0" applyNumberFormat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right" wrapText="1"/>
    </xf>
    <xf numFmtId="0" fontId="5" fillId="0" borderId="0" xfId="0" applyFont="1"/>
    <xf numFmtId="0" fontId="5" fillId="0" borderId="0" xfId="0" applyFont="1" applyBorder="1"/>
    <xf numFmtId="0" fontId="5" fillId="0" borderId="1" xfId="0" applyFont="1" applyBorder="1" applyAlignment="1">
      <alignment horizontal="right"/>
    </xf>
    <xf numFmtId="0" fontId="4" fillId="0" borderId="1" xfId="0" applyFont="1" applyFill="1" applyBorder="1" applyAlignment="1">
      <alignment horizontal="left" vertical="distributed" wrapText="1"/>
    </xf>
    <xf numFmtId="0" fontId="13" fillId="0" borderId="1" xfId="0" applyFont="1" applyFill="1" applyBorder="1" applyAlignment="1">
      <alignment vertical="distributed" wrapText="1"/>
    </xf>
    <xf numFmtId="0" fontId="5" fillId="0" borderId="1" xfId="0" applyFont="1" applyBorder="1"/>
    <xf numFmtId="49" fontId="14" fillId="0" borderId="1" xfId="0" applyNumberFormat="1" applyFont="1" applyFill="1" applyBorder="1" applyAlignment="1">
      <alignment horizontal="left" vertical="distributed" wrapText="1"/>
    </xf>
    <xf numFmtId="0" fontId="4" fillId="2" borderId="1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 wrapText="1"/>
    </xf>
    <xf numFmtId="0" fontId="16" fillId="0" borderId="1" xfId="0" applyFont="1" applyBorder="1" applyAlignment="1">
      <alignment vertical="distributed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7" fillId="0" borderId="1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vertical="distributed"/>
    </xf>
    <xf numFmtId="0" fontId="5" fillId="3" borderId="1" xfId="0" applyFont="1" applyFill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vertical="distributed"/>
    </xf>
    <xf numFmtId="2" fontId="5" fillId="3" borderId="1" xfId="11" applyNumberFormat="1" applyFont="1" applyFill="1" applyBorder="1"/>
    <xf numFmtId="0" fontId="5" fillId="2" borderId="1" xfId="0" applyFont="1" applyFill="1" applyBorder="1" applyAlignment="1">
      <alignment horizontal="left" vertical="top" wrapText="1"/>
    </xf>
    <xf numFmtId="1" fontId="5" fillId="3" borderId="1" xfId="0" applyNumberFormat="1" applyFont="1" applyFill="1" applyBorder="1"/>
    <xf numFmtId="0" fontId="18" fillId="0" borderId="1" xfId="0" applyFont="1" applyBorder="1"/>
    <xf numFmtId="0" fontId="14" fillId="0" borderId="1" xfId="0" applyFont="1" applyBorder="1"/>
    <xf numFmtId="0" fontId="5" fillId="3" borderId="0" xfId="0" applyFont="1" applyFill="1"/>
    <xf numFmtId="0" fontId="14" fillId="0" borderId="0" xfId="0" applyFont="1"/>
    <xf numFmtId="0" fontId="13" fillId="0" borderId="0" xfId="0" applyFont="1" applyAlignment="1">
      <alignment horizontal="right" wrapText="1"/>
    </xf>
    <xf numFmtId="0" fontId="4" fillId="0" borderId="0" xfId="0" applyFont="1"/>
    <xf numFmtId="0" fontId="5" fillId="0" borderId="0" xfId="0" applyFont="1" applyFill="1"/>
    <xf numFmtId="0" fontId="19" fillId="0" borderId="0" xfId="0" applyFont="1"/>
    <xf numFmtId="0" fontId="20" fillId="0" borderId="1" xfId="0" applyFont="1" applyBorder="1" applyAlignment="1">
      <alignment vertical="distributed" wrapText="1"/>
    </xf>
    <xf numFmtId="0" fontId="4" fillId="0" borderId="1" xfId="0" applyFont="1" applyBorder="1" applyAlignment="1">
      <alignment vertical="distributed" wrapText="1"/>
    </xf>
    <xf numFmtId="0" fontId="4" fillId="0" borderId="1" xfId="0" applyFont="1" applyFill="1" applyBorder="1" applyAlignment="1">
      <alignment vertical="distributed"/>
    </xf>
    <xf numFmtId="0" fontId="4" fillId="0" borderId="1" xfId="0" applyFont="1" applyBorder="1" applyAlignment="1">
      <alignment vertical="distributed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1" xfId="0" applyFont="1" applyBorder="1"/>
    <xf numFmtId="0" fontId="21" fillId="0" borderId="1" xfId="0" applyFont="1" applyFill="1" applyBorder="1" applyAlignment="1">
      <alignment horizontal="left"/>
    </xf>
    <xf numFmtId="0" fontId="13" fillId="0" borderId="1" xfId="0" applyFont="1" applyFill="1" applyBorder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3" fillId="0" borderId="2" xfId="0" applyFont="1" applyBorder="1" applyAlignment="1">
      <alignment horizontal="right" wrapText="1"/>
    </xf>
    <xf numFmtId="0" fontId="5" fillId="0" borderId="1" xfId="0" applyFont="1" applyBorder="1" applyAlignment="1">
      <alignment horizontal="left" vertical="distributed" wrapText="1"/>
    </xf>
    <xf numFmtId="0" fontId="5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center" vertical="distributed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3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7" fillId="0" borderId="0" xfId="0" applyFont="1" applyAlignment="1">
      <alignment horizontal="right" wrapText="1"/>
    </xf>
    <xf numFmtId="0" fontId="11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textRotation="90" wrapText="1"/>
    </xf>
    <xf numFmtId="0" fontId="9" fillId="0" borderId="4" xfId="0" applyFont="1" applyBorder="1" applyAlignment="1">
      <alignment horizontal="center" textRotation="90"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2">
    <cellStyle name="Comma 2" xfId="1"/>
    <cellStyle name="Comma 2 2" xfId="2"/>
    <cellStyle name="Comma 2 3" xfId="3"/>
    <cellStyle name="Comma 2 4" xfId="4"/>
    <cellStyle name="Comma 3" xfId="5"/>
    <cellStyle name="Comma 3 2" xfId="6"/>
    <cellStyle name="Comma 3 3" xfId="7"/>
    <cellStyle name="Normal" xfId="0" builtinId="0"/>
    <cellStyle name="Normal 2" xfId="8"/>
    <cellStyle name="Normal 2 2" xfId="9"/>
    <cellStyle name="Normal 2 3" xfId="10"/>
    <cellStyle name="Output 2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view="pageBreakPreview" topLeftCell="A42" zoomScale="85" zoomScaleNormal="70" zoomScaleSheetLayoutView="100" workbookViewId="0">
      <selection activeCell="A42" sqref="A1:IV65536"/>
    </sheetView>
  </sheetViews>
  <sheetFormatPr defaultRowHeight="16.5"/>
  <cols>
    <col min="1" max="1" width="4.7109375" style="15" customWidth="1"/>
    <col min="2" max="2" width="12.5703125" style="15" customWidth="1"/>
    <col min="3" max="3" width="15.42578125" style="15" customWidth="1"/>
    <col min="4" max="4" width="57" style="15" customWidth="1"/>
    <col min="5" max="5" width="6.28515625" style="15" hidden="1" customWidth="1"/>
    <col min="6" max="6" width="11.7109375" style="42" hidden="1" customWidth="1"/>
    <col min="7" max="7" width="9.140625" style="15" hidden="1" customWidth="1"/>
    <col min="8" max="8" width="11.5703125" style="43" customWidth="1"/>
    <col min="9" max="16384" width="9.140625" style="15"/>
  </cols>
  <sheetData>
    <row r="1" spans="1:8" ht="90" customHeight="1">
      <c r="D1" s="65" t="s">
        <v>135</v>
      </c>
      <c r="E1" s="65"/>
      <c r="F1" s="65"/>
      <c r="G1" s="65"/>
      <c r="H1" s="65"/>
    </row>
    <row r="2" spans="1:8" ht="33.75" customHeight="1">
      <c r="A2" s="62" t="s">
        <v>134</v>
      </c>
      <c r="B2" s="63"/>
      <c r="C2" s="63"/>
      <c r="D2" s="63"/>
      <c r="E2" s="63"/>
      <c r="F2" s="63"/>
      <c r="G2" s="63"/>
      <c r="H2" s="64"/>
    </row>
    <row r="3" spans="1:8" ht="66">
      <c r="A3" s="22" t="s">
        <v>38</v>
      </c>
      <c r="B3" s="5" t="s">
        <v>39</v>
      </c>
      <c r="C3" s="5" t="s">
        <v>40</v>
      </c>
      <c r="D3" s="5" t="s">
        <v>41</v>
      </c>
      <c r="E3" s="5" t="s">
        <v>42</v>
      </c>
      <c r="F3" s="23"/>
      <c r="G3" s="20">
        <v>1</v>
      </c>
      <c r="H3" s="24" t="s">
        <v>136</v>
      </c>
    </row>
    <row r="4" spans="1:8" ht="214.5">
      <c r="A4" s="25">
        <v>1</v>
      </c>
      <c r="B4" s="25">
        <v>15511600</v>
      </c>
      <c r="C4" s="2" t="s">
        <v>56</v>
      </c>
      <c r="D4" s="26" t="s">
        <v>0</v>
      </c>
      <c r="E4" s="27" t="s">
        <v>44</v>
      </c>
      <c r="F4" s="14">
        <v>1200</v>
      </c>
      <c r="G4" s="20">
        <v>80</v>
      </c>
      <c r="H4" s="28" t="s">
        <v>138</v>
      </c>
    </row>
    <row r="5" spans="1:8" ht="138.75" customHeight="1">
      <c r="A5" s="25">
        <v>2</v>
      </c>
      <c r="B5" s="25">
        <v>15851100</v>
      </c>
      <c r="C5" s="2" t="s">
        <v>73</v>
      </c>
      <c r="D5" s="26" t="s">
        <v>1</v>
      </c>
      <c r="E5" s="29" t="s">
        <v>44</v>
      </c>
      <c r="F5" s="14">
        <v>472</v>
      </c>
      <c r="G5" s="20">
        <v>180</v>
      </c>
      <c r="H5" s="30" t="s">
        <v>137</v>
      </c>
    </row>
    <row r="6" spans="1:8" ht="214.5">
      <c r="A6" s="25">
        <v>3</v>
      </c>
      <c r="B6" s="25">
        <v>15313000</v>
      </c>
      <c r="C6" s="2" t="s">
        <v>50</v>
      </c>
      <c r="D6" s="26" t="s">
        <v>51</v>
      </c>
      <c r="E6" s="29" t="s">
        <v>44</v>
      </c>
      <c r="F6" s="14">
        <v>220</v>
      </c>
      <c r="G6" s="20">
        <v>1000</v>
      </c>
      <c r="H6" s="28" t="s">
        <v>138</v>
      </c>
    </row>
    <row r="7" spans="1:8" ht="115.5">
      <c r="A7" s="25">
        <v>4</v>
      </c>
      <c r="B7" s="31">
        <v>15421100</v>
      </c>
      <c r="C7" s="27" t="s">
        <v>66</v>
      </c>
      <c r="D7" s="26" t="s">
        <v>2</v>
      </c>
      <c r="E7" s="29" t="s">
        <v>68</v>
      </c>
      <c r="F7" s="14">
        <v>775</v>
      </c>
      <c r="G7" s="20">
        <v>180</v>
      </c>
      <c r="H7" s="30" t="s">
        <v>137</v>
      </c>
    </row>
    <row r="8" spans="1:8" ht="148.5">
      <c r="A8" s="25">
        <v>5</v>
      </c>
      <c r="B8" s="31">
        <v>15112150</v>
      </c>
      <c r="C8" s="2" t="s">
        <v>46</v>
      </c>
      <c r="D8" s="32" t="s">
        <v>3</v>
      </c>
      <c r="E8" s="29" t="s">
        <v>44</v>
      </c>
      <c r="F8" s="14">
        <v>1530</v>
      </c>
      <c r="G8" s="20">
        <v>0</v>
      </c>
      <c r="H8" s="28" t="s">
        <v>138</v>
      </c>
    </row>
    <row r="9" spans="1:8" ht="115.5">
      <c r="A9" s="25">
        <v>6</v>
      </c>
      <c r="B9" s="21" t="s">
        <v>32</v>
      </c>
      <c r="C9" s="19" t="s">
        <v>33</v>
      </c>
      <c r="D9" s="33" t="s">
        <v>31</v>
      </c>
      <c r="E9" s="29"/>
      <c r="F9" s="34"/>
      <c r="G9" s="20"/>
      <c r="H9" s="28" t="s">
        <v>138</v>
      </c>
    </row>
    <row r="10" spans="1:8" ht="82.5">
      <c r="A10" s="25">
        <v>7</v>
      </c>
      <c r="B10" s="35">
        <v>15842300</v>
      </c>
      <c r="C10" s="20" t="s">
        <v>108</v>
      </c>
      <c r="D10" s="36" t="s">
        <v>4</v>
      </c>
      <c r="E10" s="29" t="s">
        <v>44</v>
      </c>
      <c r="F10" s="34">
        <v>1250</v>
      </c>
      <c r="G10" s="20">
        <v>20</v>
      </c>
      <c r="H10" s="28" t="s">
        <v>138</v>
      </c>
    </row>
    <row r="11" spans="1:8" ht="132">
      <c r="A11" s="25">
        <v>8</v>
      </c>
      <c r="B11" s="25">
        <v>15331164</v>
      </c>
      <c r="C11" s="2" t="s">
        <v>98</v>
      </c>
      <c r="D11" s="26" t="s">
        <v>5</v>
      </c>
      <c r="E11" s="29" t="s">
        <v>44</v>
      </c>
      <c r="F11" s="14">
        <v>230</v>
      </c>
      <c r="G11" s="20">
        <v>50</v>
      </c>
      <c r="H11" s="28" t="s">
        <v>138</v>
      </c>
    </row>
    <row r="12" spans="1:8" ht="165">
      <c r="A12" s="25">
        <v>9</v>
      </c>
      <c r="B12" s="31">
        <v>15842310</v>
      </c>
      <c r="C12" s="2" t="s">
        <v>96</v>
      </c>
      <c r="D12" s="26" t="s">
        <v>160</v>
      </c>
      <c r="E12" s="29" t="s">
        <v>44</v>
      </c>
      <c r="F12" s="37">
        <v>1290</v>
      </c>
      <c r="G12" s="20">
        <v>70</v>
      </c>
      <c r="H12" s="30" t="s">
        <v>137</v>
      </c>
    </row>
    <row r="13" spans="1:8" ht="132">
      <c r="A13" s="25">
        <v>10</v>
      </c>
      <c r="B13" s="25">
        <v>15863200</v>
      </c>
      <c r="C13" s="2" t="s">
        <v>100</v>
      </c>
      <c r="D13" s="26" t="s">
        <v>101</v>
      </c>
      <c r="E13" s="29" t="s">
        <v>44</v>
      </c>
      <c r="F13" s="37">
        <v>8700</v>
      </c>
      <c r="G13" s="20">
        <v>3</v>
      </c>
      <c r="H13" s="30" t="s">
        <v>137</v>
      </c>
    </row>
    <row r="14" spans="1:8" ht="82.5">
      <c r="A14" s="25">
        <v>11</v>
      </c>
      <c r="B14" s="35">
        <v>15842300</v>
      </c>
      <c r="C14" s="20" t="s">
        <v>110</v>
      </c>
      <c r="D14" s="36" t="s">
        <v>4</v>
      </c>
      <c r="E14" s="29" t="s">
        <v>44</v>
      </c>
      <c r="F14" s="34">
        <v>950</v>
      </c>
      <c r="G14" s="20">
        <v>30</v>
      </c>
      <c r="H14" s="28" t="s">
        <v>138</v>
      </c>
    </row>
    <row r="15" spans="1:8" ht="82.5">
      <c r="A15" s="25">
        <v>12</v>
      </c>
      <c r="B15" s="25">
        <v>15333100</v>
      </c>
      <c r="C15" s="2" t="s">
        <v>71</v>
      </c>
      <c r="D15" s="26" t="s">
        <v>158</v>
      </c>
      <c r="E15" s="29" t="s">
        <v>44</v>
      </c>
      <c r="F15" s="14">
        <v>820</v>
      </c>
      <c r="G15" s="20">
        <v>20</v>
      </c>
      <c r="H15" s="30" t="s">
        <v>137</v>
      </c>
    </row>
    <row r="16" spans="1:8" ht="132">
      <c r="A16" s="25">
        <v>13</v>
      </c>
      <c r="B16" s="18">
        <v>15331168</v>
      </c>
      <c r="C16" s="19" t="s">
        <v>154</v>
      </c>
      <c r="D16" s="33" t="s">
        <v>6</v>
      </c>
      <c r="E16" s="29"/>
      <c r="F16" s="34"/>
      <c r="G16" s="20"/>
      <c r="H16" s="28" t="s">
        <v>138</v>
      </c>
    </row>
    <row r="17" spans="1:8" ht="409.5">
      <c r="A17" s="25">
        <v>14</v>
      </c>
      <c r="B17" s="25" t="s">
        <v>82</v>
      </c>
      <c r="C17" s="3" t="s">
        <v>83</v>
      </c>
      <c r="D17" s="26" t="s">
        <v>159</v>
      </c>
      <c r="E17" s="29" t="s">
        <v>44</v>
      </c>
      <c r="F17" s="14">
        <v>80</v>
      </c>
      <c r="G17" s="20">
        <v>200</v>
      </c>
      <c r="H17" s="28" t="s">
        <v>138</v>
      </c>
    </row>
    <row r="18" spans="1:8" ht="148.5">
      <c r="A18" s="25">
        <v>15</v>
      </c>
      <c r="B18" s="25">
        <v>15541200</v>
      </c>
      <c r="C18" s="2" t="s">
        <v>52</v>
      </c>
      <c r="D18" s="26" t="s">
        <v>7</v>
      </c>
      <c r="E18" s="29" t="s">
        <v>44</v>
      </c>
      <c r="F18" s="14">
        <v>2425</v>
      </c>
      <c r="G18" s="20">
        <v>100</v>
      </c>
      <c r="H18" s="28" t="s">
        <v>138</v>
      </c>
    </row>
    <row r="19" spans="1:8" ht="165">
      <c r="A19" s="25">
        <v>16</v>
      </c>
      <c r="B19" s="25" t="s">
        <v>79</v>
      </c>
      <c r="C19" s="2" t="s">
        <v>80</v>
      </c>
      <c r="D19" s="38" t="s">
        <v>8</v>
      </c>
      <c r="E19" s="27" t="s">
        <v>44</v>
      </c>
      <c r="F19" s="14">
        <v>700</v>
      </c>
      <c r="G19" s="20">
        <v>140</v>
      </c>
      <c r="H19" s="30" t="s">
        <v>137</v>
      </c>
    </row>
    <row r="20" spans="1:8" ht="198">
      <c r="A20" s="25">
        <v>17</v>
      </c>
      <c r="B20" s="25">
        <v>15612180</v>
      </c>
      <c r="C20" s="2" t="s">
        <v>43</v>
      </c>
      <c r="D20" s="32" t="s">
        <v>9</v>
      </c>
      <c r="E20" s="29" t="s">
        <v>44</v>
      </c>
      <c r="F20" s="14">
        <v>325</v>
      </c>
      <c r="G20" s="20">
        <v>20</v>
      </c>
      <c r="H20" s="30" t="s">
        <v>137</v>
      </c>
    </row>
    <row r="21" spans="1:8" ht="132">
      <c r="A21" s="25">
        <v>18</v>
      </c>
      <c r="B21" s="31" t="s">
        <v>64</v>
      </c>
      <c r="C21" s="2" t="s">
        <v>62</v>
      </c>
      <c r="D21" s="26" t="s">
        <v>157</v>
      </c>
      <c r="E21" s="29" t="s">
        <v>63</v>
      </c>
      <c r="F21" s="14">
        <v>60</v>
      </c>
      <c r="G21" s="20">
        <v>2000</v>
      </c>
      <c r="H21" s="28" t="s">
        <v>138</v>
      </c>
    </row>
    <row r="22" spans="1:8" ht="132">
      <c r="A22" s="25">
        <v>19</v>
      </c>
      <c r="B22" s="21" t="s">
        <v>34</v>
      </c>
      <c r="C22" s="19" t="s">
        <v>35</v>
      </c>
      <c r="D22" s="33" t="s">
        <v>10</v>
      </c>
      <c r="E22" s="29"/>
      <c r="F22" s="34"/>
      <c r="G22" s="20"/>
      <c r="H22" s="28" t="s">
        <v>138</v>
      </c>
    </row>
    <row r="23" spans="1:8" ht="132">
      <c r="A23" s="25">
        <v>20</v>
      </c>
      <c r="B23" s="18">
        <v>15331166</v>
      </c>
      <c r="C23" s="19" t="s">
        <v>153</v>
      </c>
      <c r="D23" s="33" t="s">
        <v>11</v>
      </c>
      <c r="E23" s="29"/>
      <c r="F23" s="34"/>
      <c r="G23" s="20"/>
      <c r="H23" s="28" t="s">
        <v>138</v>
      </c>
    </row>
    <row r="24" spans="1:8" ht="151.5" customHeight="1">
      <c r="A24" s="25">
        <v>21</v>
      </c>
      <c r="B24" s="25">
        <v>15512000</v>
      </c>
      <c r="C24" s="4" t="s">
        <v>102</v>
      </c>
      <c r="D24" s="26" t="s">
        <v>12</v>
      </c>
      <c r="E24" s="29" t="s">
        <v>44</v>
      </c>
      <c r="F24" s="37">
        <v>1022</v>
      </c>
      <c r="G24" s="20">
        <v>40</v>
      </c>
      <c r="H24" s="28" t="s">
        <v>138</v>
      </c>
    </row>
    <row r="25" spans="1:8" ht="82.5">
      <c r="A25" s="25">
        <v>22</v>
      </c>
      <c r="B25" s="25">
        <v>15872400</v>
      </c>
      <c r="C25" s="3" t="s">
        <v>92</v>
      </c>
      <c r="D25" s="26" t="s">
        <v>13</v>
      </c>
      <c r="E25" s="29" t="s">
        <v>44</v>
      </c>
      <c r="F25" s="37">
        <v>160</v>
      </c>
      <c r="G25" s="20">
        <v>50</v>
      </c>
      <c r="H25" s="30" t="s">
        <v>137</v>
      </c>
    </row>
    <row r="26" spans="1:8" ht="99">
      <c r="A26" s="25">
        <v>23</v>
      </c>
      <c r="B26" s="25">
        <v>15331167</v>
      </c>
      <c r="C26" s="2" t="s">
        <v>106</v>
      </c>
      <c r="D26" s="26" t="s">
        <v>14</v>
      </c>
      <c r="E26" s="29" t="s">
        <v>87</v>
      </c>
      <c r="F26" s="39">
        <v>150</v>
      </c>
      <c r="G26" s="20">
        <v>20</v>
      </c>
      <c r="H26" s="28" t="s">
        <v>138</v>
      </c>
    </row>
    <row r="27" spans="1:8" ht="82.5">
      <c r="A27" s="25">
        <v>24</v>
      </c>
      <c r="B27" s="25">
        <v>15331154</v>
      </c>
      <c r="C27" s="2" t="s">
        <v>90</v>
      </c>
      <c r="D27" s="38" t="s">
        <v>15</v>
      </c>
      <c r="E27" s="27" t="s">
        <v>44</v>
      </c>
      <c r="F27" s="37">
        <v>555</v>
      </c>
      <c r="G27" s="20">
        <v>70</v>
      </c>
      <c r="H27" s="30" t="s">
        <v>137</v>
      </c>
    </row>
    <row r="28" spans="1:8" ht="186" customHeight="1">
      <c r="A28" s="25">
        <v>25</v>
      </c>
      <c r="B28" s="25">
        <v>15616000</v>
      </c>
      <c r="C28" s="2" t="s">
        <v>60</v>
      </c>
      <c r="D28" s="26" t="s">
        <v>16</v>
      </c>
      <c r="E28" s="29" t="s">
        <v>44</v>
      </c>
      <c r="F28" s="14">
        <v>965</v>
      </c>
      <c r="G28" s="20">
        <v>120</v>
      </c>
      <c r="H28" s="30" t="s">
        <v>137</v>
      </c>
    </row>
    <row r="29" spans="1:8" ht="178.5" customHeight="1">
      <c r="A29" s="25">
        <v>26</v>
      </c>
      <c r="B29" s="31">
        <v>15111120</v>
      </c>
      <c r="C29" s="2" t="s">
        <v>48</v>
      </c>
      <c r="D29" s="32" t="s">
        <v>17</v>
      </c>
      <c r="E29" s="29" t="s">
        <v>44</v>
      </c>
      <c r="F29" s="14">
        <v>3300</v>
      </c>
      <c r="G29" s="20">
        <v>170</v>
      </c>
      <c r="H29" s="28" t="s">
        <v>138</v>
      </c>
    </row>
    <row r="30" spans="1:8" ht="132">
      <c r="A30" s="25">
        <v>27</v>
      </c>
      <c r="B30" s="18">
        <v>15331131</v>
      </c>
      <c r="C30" s="19" t="s">
        <v>156</v>
      </c>
      <c r="D30" s="33" t="s">
        <v>18</v>
      </c>
      <c r="E30" s="29"/>
      <c r="F30" s="34"/>
      <c r="G30" s="20"/>
      <c r="H30" s="28" t="s">
        <v>138</v>
      </c>
    </row>
    <row r="31" spans="1:8" ht="181.5">
      <c r="A31" s="25">
        <v>28</v>
      </c>
      <c r="B31" s="25">
        <v>15530000</v>
      </c>
      <c r="C31" s="2" t="s">
        <v>69</v>
      </c>
      <c r="D31" s="32" t="s">
        <v>19</v>
      </c>
      <c r="E31" s="27" t="s">
        <v>44</v>
      </c>
      <c r="F31" s="14">
        <v>2975</v>
      </c>
      <c r="G31" s="20">
        <v>140</v>
      </c>
      <c r="H31" s="28" t="s">
        <v>138</v>
      </c>
    </row>
    <row r="32" spans="1:8" ht="148.5">
      <c r="A32" s="25">
        <v>29</v>
      </c>
      <c r="B32" s="25">
        <v>15619000</v>
      </c>
      <c r="C32" s="2" t="s">
        <v>77</v>
      </c>
      <c r="D32" s="38" t="s">
        <v>20</v>
      </c>
      <c r="E32" s="27" t="s">
        <v>44</v>
      </c>
      <c r="F32" s="14">
        <v>608</v>
      </c>
      <c r="G32" s="20">
        <v>80</v>
      </c>
      <c r="H32" s="30" t="s">
        <v>137</v>
      </c>
    </row>
    <row r="33" spans="1:8" ht="115.5">
      <c r="A33" s="25">
        <v>30</v>
      </c>
      <c r="B33" s="25">
        <v>15331161</v>
      </c>
      <c r="C33" s="3" t="s">
        <v>85</v>
      </c>
      <c r="D33" s="26" t="s">
        <v>21</v>
      </c>
      <c r="E33" s="29" t="s">
        <v>44</v>
      </c>
      <c r="F33" s="37">
        <v>250</v>
      </c>
      <c r="G33" s="20">
        <v>50</v>
      </c>
      <c r="H33" s="28" t="s">
        <v>138</v>
      </c>
    </row>
    <row r="34" spans="1:8" ht="99">
      <c r="A34" s="25">
        <v>31</v>
      </c>
      <c r="B34" s="25">
        <v>15331153</v>
      </c>
      <c r="C34" s="2" t="s">
        <v>88</v>
      </c>
      <c r="D34" s="26" t="s">
        <v>22</v>
      </c>
      <c r="E34" s="27" t="s">
        <v>44</v>
      </c>
      <c r="F34" s="37">
        <v>885</v>
      </c>
      <c r="G34" s="20">
        <v>70</v>
      </c>
      <c r="H34" s="30" t="s">
        <v>137</v>
      </c>
    </row>
    <row r="35" spans="1:8" ht="165">
      <c r="A35" s="25">
        <v>32</v>
      </c>
      <c r="B35" s="31">
        <v>15811110</v>
      </c>
      <c r="C35" s="3" t="s">
        <v>58</v>
      </c>
      <c r="D35" s="26" t="s">
        <v>23</v>
      </c>
      <c r="E35" s="29" t="s">
        <v>44</v>
      </c>
      <c r="F35" s="14">
        <v>485</v>
      </c>
      <c r="G35" s="20">
        <v>1500</v>
      </c>
      <c r="H35" s="40" t="s">
        <v>139</v>
      </c>
    </row>
    <row r="36" spans="1:8" ht="247.5">
      <c r="A36" s="25">
        <v>33</v>
      </c>
      <c r="B36" s="25">
        <v>15831000</v>
      </c>
      <c r="C36" s="2" t="s">
        <v>54</v>
      </c>
      <c r="D36" s="26" t="s">
        <v>24</v>
      </c>
      <c r="E36" s="29" t="s">
        <v>44</v>
      </c>
      <c r="F36" s="14">
        <v>365</v>
      </c>
      <c r="G36" s="20">
        <v>200</v>
      </c>
      <c r="H36" s="30" t="s">
        <v>137</v>
      </c>
    </row>
    <row r="37" spans="1:8" ht="231">
      <c r="A37" s="25">
        <v>34</v>
      </c>
      <c r="B37" s="25">
        <v>15617000</v>
      </c>
      <c r="C37" s="2" t="s">
        <v>75</v>
      </c>
      <c r="D37" s="38" t="s">
        <v>25</v>
      </c>
      <c r="E37" s="27" t="s">
        <v>44</v>
      </c>
      <c r="F37" s="14">
        <v>790</v>
      </c>
      <c r="G37" s="20">
        <v>70</v>
      </c>
      <c r="H37" s="30" t="s">
        <v>137</v>
      </c>
    </row>
    <row r="38" spans="1:8" ht="132">
      <c r="A38" s="25">
        <v>35</v>
      </c>
      <c r="B38" s="18" t="s">
        <v>151</v>
      </c>
      <c r="C38" s="19" t="s">
        <v>152</v>
      </c>
      <c r="D38" s="33" t="s">
        <v>26</v>
      </c>
      <c r="E38" s="29"/>
      <c r="F38" s="34"/>
      <c r="G38" s="20"/>
      <c r="H38" s="28" t="s">
        <v>138</v>
      </c>
    </row>
    <row r="39" spans="1:8" ht="132">
      <c r="A39" s="25">
        <v>36</v>
      </c>
      <c r="B39" s="18">
        <v>15331171</v>
      </c>
      <c r="C39" s="19" t="s">
        <v>155</v>
      </c>
      <c r="D39" s="33" t="s">
        <v>27</v>
      </c>
      <c r="E39" s="29"/>
      <c r="F39" s="34"/>
      <c r="G39" s="20"/>
      <c r="H39" s="28" t="s">
        <v>138</v>
      </c>
    </row>
    <row r="40" spans="1:8" ht="198">
      <c r="A40" s="25">
        <v>37</v>
      </c>
      <c r="B40" s="25">
        <v>15331163</v>
      </c>
      <c r="C40" s="2" t="s">
        <v>94</v>
      </c>
      <c r="D40" s="26" t="s">
        <v>95</v>
      </c>
      <c r="E40" s="29" t="s">
        <v>44</v>
      </c>
      <c r="F40" s="14">
        <v>140</v>
      </c>
      <c r="G40" s="20">
        <v>50</v>
      </c>
      <c r="H40" s="28" t="s">
        <v>138</v>
      </c>
    </row>
    <row r="41" spans="1:8" ht="82.5">
      <c r="A41" s="25">
        <v>38</v>
      </c>
      <c r="B41" s="21" t="s">
        <v>36</v>
      </c>
      <c r="C41" s="19" t="s">
        <v>37</v>
      </c>
      <c r="D41" s="33" t="s">
        <v>30</v>
      </c>
      <c r="E41" s="29"/>
      <c r="F41" s="34"/>
      <c r="G41" s="20"/>
      <c r="H41" s="28" t="s">
        <v>138</v>
      </c>
    </row>
    <row r="42" spans="1:8" ht="165">
      <c r="A42" s="25">
        <v>39</v>
      </c>
      <c r="B42" s="25">
        <v>15551600</v>
      </c>
      <c r="C42" s="4" t="s">
        <v>104</v>
      </c>
      <c r="D42" s="26" t="s">
        <v>28</v>
      </c>
      <c r="E42" s="29" t="s">
        <v>44</v>
      </c>
      <c r="F42" s="14">
        <v>578</v>
      </c>
      <c r="G42" s="20">
        <v>100</v>
      </c>
      <c r="H42" s="28" t="s">
        <v>138</v>
      </c>
    </row>
    <row r="43" spans="1:8" ht="230.25" customHeight="1">
      <c r="A43" s="20"/>
      <c r="B43" s="36" t="s">
        <v>111</v>
      </c>
      <c r="C43" s="66" t="s">
        <v>29</v>
      </c>
      <c r="D43" s="67"/>
      <c r="E43" s="20"/>
      <c r="F43" s="34"/>
      <c r="G43" s="20"/>
      <c r="H43" s="41"/>
    </row>
    <row r="44" spans="1:8" ht="50.25" customHeight="1">
      <c r="A44" s="20"/>
      <c r="B44" s="36" t="s">
        <v>113</v>
      </c>
      <c r="C44" s="68" t="s">
        <v>112</v>
      </c>
      <c r="D44" s="68"/>
      <c r="E44" s="20"/>
      <c r="F44" s="34"/>
      <c r="G44" s="20"/>
      <c r="H44" s="41"/>
    </row>
    <row r="45" spans="1:8" ht="100.5" customHeight="1">
      <c r="A45" s="57" t="s">
        <v>150</v>
      </c>
      <c r="B45" s="58"/>
      <c r="C45" s="58"/>
      <c r="D45" s="59" t="s">
        <v>114</v>
      </c>
      <c r="E45" s="60"/>
      <c r="F45" s="60"/>
      <c r="G45" s="60"/>
      <c r="H45" s="61"/>
    </row>
  </sheetData>
  <mergeCells count="6">
    <mergeCell ref="A45:C45"/>
    <mergeCell ref="D45:H45"/>
    <mergeCell ref="A2:H2"/>
    <mergeCell ref="D1:H1"/>
    <mergeCell ref="C43:D43"/>
    <mergeCell ref="C44:D44"/>
  </mergeCells>
  <phoneticPr fontId="12" type="noConversion"/>
  <pageMargins left="0.7" right="0.7" top="0.2" bottom="0.2" header="0.2" footer="0.31"/>
  <pageSetup paperSize="9" scale="8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topLeftCell="A5" workbookViewId="0">
      <selection activeCell="A5" sqref="A1:IV65536"/>
    </sheetView>
  </sheetViews>
  <sheetFormatPr defaultRowHeight="16.5"/>
  <cols>
    <col min="1" max="1" width="4" style="15" customWidth="1"/>
    <col min="2" max="2" width="42.140625" style="15" customWidth="1"/>
    <col min="3" max="3" width="57" style="15" hidden="1" customWidth="1"/>
    <col min="4" max="4" width="6.28515625" style="15" customWidth="1"/>
    <col min="5" max="8" width="8.5703125" style="15" customWidth="1"/>
    <col min="9" max="9" width="9.140625" style="15"/>
    <col min="10" max="10" width="11" style="46" customWidth="1"/>
    <col min="11" max="11" width="11.42578125" style="15" customWidth="1"/>
    <col min="12" max="12" width="9.140625" style="16"/>
    <col min="13" max="16384" width="9.140625" style="15"/>
  </cols>
  <sheetData>
    <row r="1" spans="1:12" ht="90" customHeight="1">
      <c r="B1" s="71" t="s">
        <v>140</v>
      </c>
      <c r="C1" s="71"/>
      <c r="D1" s="71"/>
      <c r="E1" s="71"/>
      <c r="F1" s="71"/>
      <c r="G1" s="71"/>
      <c r="H1" s="71"/>
      <c r="I1" s="71"/>
      <c r="J1" s="71"/>
      <c r="K1" s="71"/>
    </row>
    <row r="2" spans="1:12" ht="39" customHeight="1">
      <c r="B2" s="45" t="s">
        <v>142</v>
      </c>
      <c r="C2" s="44"/>
      <c r="D2" s="44"/>
      <c r="E2" s="44"/>
      <c r="F2" s="44"/>
      <c r="G2" s="44"/>
      <c r="H2" s="44"/>
      <c r="I2" s="44"/>
    </row>
    <row r="3" spans="1:12" ht="22.5">
      <c r="C3" s="47" t="s">
        <v>115</v>
      </c>
    </row>
    <row r="4" spans="1:12" ht="158.25" customHeight="1">
      <c r="A4" s="22" t="s">
        <v>38</v>
      </c>
      <c r="B4" s="5" t="s">
        <v>116</v>
      </c>
      <c r="C4" s="5" t="s">
        <v>41</v>
      </c>
      <c r="D4" s="5" t="s">
        <v>42</v>
      </c>
      <c r="E4" s="48" t="s">
        <v>146</v>
      </c>
      <c r="F4" s="48" t="s">
        <v>147</v>
      </c>
      <c r="G4" s="48" t="s">
        <v>148</v>
      </c>
      <c r="H4" s="48" t="s">
        <v>149</v>
      </c>
      <c r="I4" s="49" t="s">
        <v>145</v>
      </c>
      <c r="J4" s="50" t="s">
        <v>141</v>
      </c>
      <c r="K4" s="51" t="s">
        <v>133</v>
      </c>
    </row>
    <row r="5" spans="1:12" s="46" customFormat="1">
      <c r="A5" s="52"/>
      <c r="B5" s="13"/>
      <c r="C5" s="13"/>
      <c r="D5" s="13"/>
      <c r="E5" s="34"/>
      <c r="F5" s="34"/>
      <c r="G5" s="34"/>
      <c r="H5" s="34"/>
      <c r="I5" s="34"/>
      <c r="J5" s="34"/>
      <c r="K5" s="34"/>
      <c r="L5" s="53"/>
    </row>
    <row r="6" spans="1:12" ht="24.75" customHeight="1">
      <c r="A6" s="25">
        <v>1</v>
      </c>
      <c r="B6" s="2" t="s">
        <v>56</v>
      </c>
      <c r="C6" s="26" t="s">
        <v>57</v>
      </c>
      <c r="D6" s="27" t="s">
        <v>44</v>
      </c>
      <c r="E6" s="20">
        <v>0</v>
      </c>
      <c r="F6" s="17">
        <v>70</v>
      </c>
      <c r="G6" s="20">
        <v>60</v>
      </c>
      <c r="H6" s="20">
        <v>30</v>
      </c>
      <c r="I6" s="54">
        <f t="shared" ref="I6:I44" si="0">E6+F6+G6+H6</f>
        <v>160</v>
      </c>
      <c r="J6" s="55"/>
      <c r="K6" s="20"/>
    </row>
    <row r="7" spans="1:12" ht="24.75" customHeight="1">
      <c r="A7" s="25">
        <v>2</v>
      </c>
      <c r="B7" s="2" t="s">
        <v>73</v>
      </c>
      <c r="C7" s="26" t="s">
        <v>74</v>
      </c>
      <c r="D7" s="29" t="s">
        <v>44</v>
      </c>
      <c r="E7" s="20">
        <v>60</v>
      </c>
      <c r="F7" s="17">
        <v>150</v>
      </c>
      <c r="G7" s="20">
        <v>100</v>
      </c>
      <c r="H7" s="20">
        <v>120</v>
      </c>
      <c r="I7" s="54">
        <f t="shared" si="0"/>
        <v>430</v>
      </c>
      <c r="J7" s="55"/>
      <c r="K7" s="20"/>
    </row>
    <row r="8" spans="1:12" ht="24.75" customHeight="1">
      <c r="A8" s="25">
        <v>3</v>
      </c>
      <c r="B8" s="2" t="s">
        <v>50</v>
      </c>
      <c r="C8" s="26" t="s">
        <v>51</v>
      </c>
      <c r="D8" s="29" t="s">
        <v>44</v>
      </c>
      <c r="E8" s="20">
        <v>600</v>
      </c>
      <c r="F8" s="17">
        <v>1000</v>
      </c>
      <c r="G8" s="20">
        <v>1000</v>
      </c>
      <c r="H8" s="20">
        <v>670</v>
      </c>
      <c r="I8" s="54">
        <f t="shared" si="0"/>
        <v>3270</v>
      </c>
      <c r="J8" s="55"/>
      <c r="K8" s="20"/>
    </row>
    <row r="9" spans="1:12" ht="24.75" customHeight="1">
      <c r="A9" s="25">
        <v>4</v>
      </c>
      <c r="B9" s="2" t="s">
        <v>66</v>
      </c>
      <c r="C9" s="26" t="s">
        <v>67</v>
      </c>
      <c r="D9" s="29" t="s">
        <v>68</v>
      </c>
      <c r="E9" s="20">
        <v>50</v>
      </c>
      <c r="F9" s="17">
        <v>100</v>
      </c>
      <c r="G9" s="20">
        <v>100</v>
      </c>
      <c r="H9" s="20">
        <v>60</v>
      </c>
      <c r="I9" s="54">
        <f t="shared" si="0"/>
        <v>310</v>
      </c>
      <c r="J9" s="55"/>
      <c r="K9" s="20"/>
    </row>
    <row r="10" spans="1:12" ht="24.75" customHeight="1">
      <c r="A10" s="25">
        <v>5</v>
      </c>
      <c r="B10" s="2" t="s">
        <v>46</v>
      </c>
      <c r="C10" s="32" t="s">
        <v>47</v>
      </c>
      <c r="D10" s="29" t="s">
        <v>44</v>
      </c>
      <c r="E10" s="20">
        <v>0</v>
      </c>
      <c r="F10" s="17">
        <v>120</v>
      </c>
      <c r="G10" s="20">
        <v>70</v>
      </c>
      <c r="H10" s="20">
        <v>50</v>
      </c>
      <c r="I10" s="54">
        <f t="shared" si="0"/>
        <v>240</v>
      </c>
      <c r="J10" s="55"/>
      <c r="K10" s="20"/>
    </row>
    <row r="11" spans="1:12" ht="24.75" customHeight="1">
      <c r="A11" s="25">
        <v>6</v>
      </c>
      <c r="B11" s="56" t="s">
        <v>33</v>
      </c>
      <c r="C11" s="36"/>
      <c r="D11" s="29" t="s">
        <v>44</v>
      </c>
      <c r="E11" s="20">
        <v>30</v>
      </c>
      <c r="F11" s="17">
        <v>80</v>
      </c>
      <c r="G11" s="20">
        <v>0</v>
      </c>
      <c r="H11" s="20">
        <v>0</v>
      </c>
      <c r="I11" s="54">
        <f t="shared" si="0"/>
        <v>110</v>
      </c>
      <c r="J11" s="55"/>
      <c r="K11" s="20"/>
    </row>
    <row r="12" spans="1:12" ht="24.75" customHeight="1">
      <c r="A12" s="25">
        <v>7</v>
      </c>
      <c r="B12" s="20" t="s">
        <v>108</v>
      </c>
      <c r="C12" s="36" t="s">
        <v>109</v>
      </c>
      <c r="D12" s="29" t="s">
        <v>44</v>
      </c>
      <c r="E12" s="20">
        <v>0</v>
      </c>
      <c r="F12" s="17">
        <v>80</v>
      </c>
      <c r="G12" s="20">
        <v>50</v>
      </c>
      <c r="H12" s="20">
        <v>15</v>
      </c>
      <c r="I12" s="54">
        <f t="shared" si="0"/>
        <v>145</v>
      </c>
      <c r="J12" s="55"/>
      <c r="K12" s="20"/>
    </row>
    <row r="13" spans="1:12" ht="24.75" customHeight="1">
      <c r="A13" s="25">
        <v>8</v>
      </c>
      <c r="B13" s="2" t="s">
        <v>98</v>
      </c>
      <c r="C13" s="26" t="s">
        <v>99</v>
      </c>
      <c r="D13" s="29" t="s">
        <v>44</v>
      </c>
      <c r="E13" s="20">
        <v>20</v>
      </c>
      <c r="F13" s="17">
        <v>70</v>
      </c>
      <c r="G13" s="20">
        <v>20</v>
      </c>
      <c r="H13" s="20">
        <v>10</v>
      </c>
      <c r="I13" s="54">
        <f t="shared" si="0"/>
        <v>120</v>
      </c>
      <c r="J13" s="55"/>
      <c r="K13" s="20"/>
    </row>
    <row r="14" spans="1:12" ht="24.75" customHeight="1">
      <c r="A14" s="25">
        <v>9</v>
      </c>
      <c r="B14" s="2" t="s">
        <v>96</v>
      </c>
      <c r="C14" s="26" t="s">
        <v>97</v>
      </c>
      <c r="D14" s="29" t="s">
        <v>44</v>
      </c>
      <c r="E14" s="20">
        <v>0</v>
      </c>
      <c r="F14" s="17">
        <v>60</v>
      </c>
      <c r="G14" s="20">
        <v>60</v>
      </c>
      <c r="H14" s="20">
        <v>18</v>
      </c>
      <c r="I14" s="54">
        <f t="shared" si="0"/>
        <v>138</v>
      </c>
      <c r="J14" s="55"/>
      <c r="K14" s="20"/>
    </row>
    <row r="15" spans="1:12" ht="24.75" customHeight="1">
      <c r="A15" s="25">
        <v>10</v>
      </c>
      <c r="B15" s="2" t="s">
        <v>100</v>
      </c>
      <c r="C15" s="26" t="s">
        <v>101</v>
      </c>
      <c r="D15" s="29" t="s">
        <v>44</v>
      </c>
      <c r="E15" s="20">
        <v>2</v>
      </c>
      <c r="F15" s="17">
        <v>3</v>
      </c>
      <c r="G15" s="20">
        <v>2</v>
      </c>
      <c r="H15" s="20">
        <v>0</v>
      </c>
      <c r="I15" s="54">
        <f t="shared" si="0"/>
        <v>7</v>
      </c>
      <c r="J15" s="55"/>
      <c r="K15" s="20"/>
    </row>
    <row r="16" spans="1:12" ht="24.75" customHeight="1">
      <c r="A16" s="25">
        <v>11</v>
      </c>
      <c r="B16" s="20" t="s">
        <v>110</v>
      </c>
      <c r="C16" s="36" t="s">
        <v>109</v>
      </c>
      <c r="D16" s="29" t="s">
        <v>44</v>
      </c>
      <c r="E16" s="20">
        <v>15</v>
      </c>
      <c r="F16" s="17">
        <v>80</v>
      </c>
      <c r="G16" s="20">
        <v>50</v>
      </c>
      <c r="H16" s="20">
        <v>15</v>
      </c>
      <c r="I16" s="54">
        <f t="shared" si="0"/>
        <v>160</v>
      </c>
      <c r="J16" s="55"/>
      <c r="K16" s="20"/>
    </row>
    <row r="17" spans="1:12" ht="24.75" customHeight="1">
      <c r="A17" s="25">
        <v>12</v>
      </c>
      <c r="B17" s="2" t="s">
        <v>71</v>
      </c>
      <c r="C17" s="26" t="s">
        <v>72</v>
      </c>
      <c r="D17" s="29" t="s">
        <v>44</v>
      </c>
      <c r="E17" s="20">
        <v>20</v>
      </c>
      <c r="F17" s="17">
        <v>100</v>
      </c>
      <c r="G17" s="20">
        <v>30</v>
      </c>
      <c r="H17" s="20">
        <v>15</v>
      </c>
      <c r="I17" s="54">
        <f t="shared" si="0"/>
        <v>165</v>
      </c>
      <c r="J17" s="55"/>
      <c r="K17" s="20"/>
    </row>
    <row r="18" spans="1:12" ht="24.75" customHeight="1">
      <c r="A18" s="25">
        <v>13</v>
      </c>
      <c r="B18" s="19" t="s">
        <v>154</v>
      </c>
      <c r="C18" s="36"/>
      <c r="D18" s="29" t="s">
        <v>44</v>
      </c>
      <c r="E18" s="20">
        <v>0</v>
      </c>
      <c r="F18" s="17">
        <v>50</v>
      </c>
      <c r="G18" s="20">
        <v>0</v>
      </c>
      <c r="H18" s="20">
        <v>0</v>
      </c>
      <c r="I18" s="54">
        <f t="shared" si="0"/>
        <v>50</v>
      </c>
      <c r="J18" s="55"/>
      <c r="K18" s="20"/>
    </row>
    <row r="19" spans="1:12" ht="24.75" customHeight="1">
      <c r="A19" s="25">
        <v>14</v>
      </c>
      <c r="B19" s="3" t="s">
        <v>83</v>
      </c>
      <c r="C19" s="26" t="s">
        <v>84</v>
      </c>
      <c r="D19" s="29" t="s">
        <v>44</v>
      </c>
      <c r="E19" s="20">
        <v>60</v>
      </c>
      <c r="F19" s="17">
        <v>230</v>
      </c>
      <c r="G19" s="20">
        <v>300</v>
      </c>
      <c r="H19" s="20">
        <v>200</v>
      </c>
      <c r="I19" s="54">
        <f t="shared" si="0"/>
        <v>790</v>
      </c>
      <c r="J19" s="55"/>
      <c r="K19" s="20"/>
    </row>
    <row r="20" spans="1:12" ht="24.75" customHeight="1">
      <c r="A20" s="25">
        <v>15</v>
      </c>
      <c r="B20" s="2" t="s">
        <v>52</v>
      </c>
      <c r="C20" s="26" t="s">
        <v>53</v>
      </c>
      <c r="D20" s="29" t="s">
        <v>44</v>
      </c>
      <c r="E20" s="20">
        <v>40</v>
      </c>
      <c r="F20" s="17">
        <v>120</v>
      </c>
      <c r="G20" s="20">
        <v>100</v>
      </c>
      <c r="H20" s="20">
        <v>45</v>
      </c>
      <c r="I20" s="54">
        <f t="shared" si="0"/>
        <v>305</v>
      </c>
      <c r="J20" s="55"/>
      <c r="K20" s="20"/>
    </row>
    <row r="21" spans="1:12" ht="24.75" customHeight="1">
      <c r="A21" s="25">
        <v>16</v>
      </c>
      <c r="B21" s="2" t="s">
        <v>80</v>
      </c>
      <c r="C21" s="38" t="s">
        <v>81</v>
      </c>
      <c r="D21" s="27" t="s">
        <v>44</v>
      </c>
      <c r="E21" s="20">
        <v>40</v>
      </c>
      <c r="F21" s="17">
        <v>170</v>
      </c>
      <c r="G21" s="20">
        <v>100</v>
      </c>
      <c r="H21" s="20">
        <v>80</v>
      </c>
      <c r="I21" s="54">
        <f t="shared" si="0"/>
        <v>390</v>
      </c>
      <c r="J21" s="55"/>
      <c r="K21" s="20"/>
    </row>
    <row r="22" spans="1:12" ht="24.75" customHeight="1">
      <c r="A22" s="25">
        <v>17</v>
      </c>
      <c r="B22" s="2" t="s">
        <v>43</v>
      </c>
      <c r="C22" s="32" t="s">
        <v>45</v>
      </c>
      <c r="D22" s="29" t="s">
        <v>44</v>
      </c>
      <c r="E22" s="20">
        <v>0</v>
      </c>
      <c r="F22" s="17">
        <v>100</v>
      </c>
      <c r="G22" s="20">
        <v>20</v>
      </c>
      <c r="H22" s="20">
        <v>10</v>
      </c>
      <c r="I22" s="54">
        <f t="shared" si="0"/>
        <v>130</v>
      </c>
      <c r="J22" s="55"/>
      <c r="K22" s="20"/>
    </row>
    <row r="23" spans="1:12" ht="24.75" customHeight="1">
      <c r="A23" s="25">
        <v>18</v>
      </c>
      <c r="B23" s="2" t="s">
        <v>62</v>
      </c>
      <c r="C23" s="26" t="s">
        <v>65</v>
      </c>
      <c r="D23" s="29" t="s">
        <v>63</v>
      </c>
      <c r="E23" s="20">
        <v>400</v>
      </c>
      <c r="F23" s="17">
        <v>2700</v>
      </c>
      <c r="G23" s="20">
        <v>500</v>
      </c>
      <c r="H23" s="20">
        <v>500</v>
      </c>
      <c r="I23" s="54">
        <f t="shared" si="0"/>
        <v>4100</v>
      </c>
      <c r="J23" s="55"/>
      <c r="K23" s="20"/>
    </row>
    <row r="24" spans="1:12" ht="24.75" customHeight="1">
      <c r="A24" s="25">
        <v>19</v>
      </c>
      <c r="B24" s="56" t="s">
        <v>35</v>
      </c>
      <c r="C24" s="36"/>
      <c r="D24" s="29" t="s">
        <v>44</v>
      </c>
      <c r="E24" s="20">
        <v>0</v>
      </c>
      <c r="F24" s="17">
        <v>200</v>
      </c>
      <c r="G24" s="20">
        <v>0</v>
      </c>
      <c r="H24" s="20">
        <v>0</v>
      </c>
      <c r="I24" s="54">
        <f t="shared" si="0"/>
        <v>200</v>
      </c>
      <c r="J24" s="55"/>
      <c r="K24" s="20"/>
    </row>
    <row r="25" spans="1:12" ht="24.75" customHeight="1">
      <c r="A25" s="25">
        <v>20</v>
      </c>
      <c r="B25" s="19" t="s">
        <v>153</v>
      </c>
      <c r="C25" s="36"/>
      <c r="D25" s="29" t="s">
        <v>44</v>
      </c>
      <c r="E25" s="20">
        <v>0</v>
      </c>
      <c r="F25" s="17">
        <v>150</v>
      </c>
      <c r="G25" s="20">
        <v>200</v>
      </c>
      <c r="H25" s="20">
        <v>0</v>
      </c>
      <c r="I25" s="54">
        <f t="shared" si="0"/>
        <v>350</v>
      </c>
      <c r="J25" s="55"/>
      <c r="K25" s="20"/>
    </row>
    <row r="26" spans="1:12" ht="24.75" customHeight="1">
      <c r="A26" s="25">
        <v>21</v>
      </c>
      <c r="B26" s="4" t="s">
        <v>102</v>
      </c>
      <c r="C26" s="26" t="s">
        <v>103</v>
      </c>
      <c r="D26" s="29" t="s">
        <v>44</v>
      </c>
      <c r="E26" s="20">
        <v>15</v>
      </c>
      <c r="F26" s="17">
        <v>80</v>
      </c>
      <c r="G26" s="20">
        <v>40</v>
      </c>
      <c r="H26" s="20">
        <v>12</v>
      </c>
      <c r="I26" s="54">
        <f t="shared" si="0"/>
        <v>147</v>
      </c>
      <c r="J26" s="55"/>
      <c r="K26" s="20"/>
    </row>
    <row r="27" spans="1:12" ht="24.75" customHeight="1">
      <c r="A27" s="25">
        <v>22</v>
      </c>
      <c r="B27" s="3" t="s">
        <v>92</v>
      </c>
      <c r="C27" s="26" t="s">
        <v>93</v>
      </c>
      <c r="D27" s="29" t="s">
        <v>44</v>
      </c>
      <c r="E27" s="20">
        <v>20</v>
      </c>
      <c r="F27" s="17">
        <v>70</v>
      </c>
      <c r="G27" s="20">
        <v>30</v>
      </c>
      <c r="H27" s="20">
        <v>50</v>
      </c>
      <c r="I27" s="54">
        <f t="shared" si="0"/>
        <v>170</v>
      </c>
      <c r="J27" s="55"/>
      <c r="K27" s="20"/>
    </row>
    <row r="28" spans="1:12" ht="24.75" customHeight="1">
      <c r="A28" s="25">
        <v>23</v>
      </c>
      <c r="B28" s="2" t="s">
        <v>106</v>
      </c>
      <c r="C28" s="26" t="s">
        <v>107</v>
      </c>
      <c r="D28" s="29" t="s">
        <v>87</v>
      </c>
      <c r="E28" s="20">
        <v>0</v>
      </c>
      <c r="F28" s="17">
        <v>40</v>
      </c>
      <c r="G28" s="20">
        <v>50</v>
      </c>
      <c r="H28" s="20">
        <v>0</v>
      </c>
      <c r="I28" s="54">
        <f t="shared" si="0"/>
        <v>90</v>
      </c>
      <c r="J28" s="55"/>
      <c r="K28" s="20"/>
    </row>
    <row r="29" spans="1:12" ht="24.75" customHeight="1">
      <c r="A29" s="25">
        <v>24</v>
      </c>
      <c r="B29" s="2" t="s">
        <v>90</v>
      </c>
      <c r="C29" s="38" t="s">
        <v>91</v>
      </c>
      <c r="D29" s="27" t="s">
        <v>44</v>
      </c>
      <c r="E29" s="20">
        <v>0</v>
      </c>
      <c r="F29" s="17">
        <v>60</v>
      </c>
      <c r="G29" s="20">
        <v>25</v>
      </c>
      <c r="H29" s="20">
        <v>10</v>
      </c>
      <c r="I29" s="54">
        <f t="shared" si="0"/>
        <v>95</v>
      </c>
      <c r="J29" s="55"/>
      <c r="K29" s="20"/>
    </row>
    <row r="30" spans="1:12" ht="24.75" customHeight="1">
      <c r="A30" s="25">
        <v>25</v>
      </c>
      <c r="B30" s="2" t="s">
        <v>60</v>
      </c>
      <c r="C30" s="26" t="s">
        <v>61</v>
      </c>
      <c r="D30" s="29" t="s">
        <v>44</v>
      </c>
      <c r="E30" s="20">
        <v>60</v>
      </c>
      <c r="F30" s="17">
        <v>80</v>
      </c>
      <c r="G30" s="20">
        <v>100</v>
      </c>
      <c r="H30" s="20">
        <v>100</v>
      </c>
      <c r="I30" s="54">
        <f t="shared" si="0"/>
        <v>340</v>
      </c>
      <c r="J30" s="55"/>
      <c r="K30" s="20"/>
    </row>
    <row r="31" spans="1:12" ht="24.75" customHeight="1">
      <c r="A31" s="25">
        <v>26</v>
      </c>
      <c r="B31" s="2" t="s">
        <v>48</v>
      </c>
      <c r="C31" s="32" t="s">
        <v>49</v>
      </c>
      <c r="D31" s="29" t="s">
        <v>44</v>
      </c>
      <c r="E31" s="20">
        <v>50</v>
      </c>
      <c r="F31" s="17">
        <v>110</v>
      </c>
      <c r="G31" s="20">
        <v>60</v>
      </c>
      <c r="H31" s="20">
        <v>50</v>
      </c>
      <c r="I31" s="54">
        <f t="shared" si="0"/>
        <v>270</v>
      </c>
      <c r="J31" s="55"/>
      <c r="K31" s="20"/>
      <c r="L31" s="16" t="s">
        <v>161</v>
      </c>
    </row>
    <row r="32" spans="1:12" ht="24.75" customHeight="1">
      <c r="A32" s="25">
        <v>27</v>
      </c>
      <c r="B32" s="19" t="s">
        <v>156</v>
      </c>
      <c r="C32" s="36"/>
      <c r="D32" s="29" t="s">
        <v>44</v>
      </c>
      <c r="E32" s="20">
        <v>0</v>
      </c>
      <c r="F32" s="17">
        <v>150</v>
      </c>
      <c r="G32" s="20">
        <v>0</v>
      </c>
      <c r="H32" s="20">
        <v>0</v>
      </c>
      <c r="I32" s="54">
        <f t="shared" si="0"/>
        <v>150</v>
      </c>
      <c r="J32" s="55"/>
      <c r="K32" s="20"/>
    </row>
    <row r="33" spans="1:11" ht="24.75" customHeight="1">
      <c r="A33" s="25">
        <v>28</v>
      </c>
      <c r="B33" s="2" t="s">
        <v>69</v>
      </c>
      <c r="C33" s="32" t="s">
        <v>70</v>
      </c>
      <c r="D33" s="27" t="s">
        <v>44</v>
      </c>
      <c r="E33" s="20">
        <v>10</v>
      </c>
      <c r="F33" s="17">
        <v>120</v>
      </c>
      <c r="G33" s="20">
        <v>50</v>
      </c>
      <c r="H33" s="20">
        <v>70</v>
      </c>
      <c r="I33" s="54">
        <f t="shared" si="0"/>
        <v>250</v>
      </c>
      <c r="J33" s="55"/>
      <c r="K33" s="20"/>
    </row>
    <row r="34" spans="1:11" ht="24.75" customHeight="1">
      <c r="A34" s="25">
        <v>29</v>
      </c>
      <c r="B34" s="2" t="s">
        <v>77</v>
      </c>
      <c r="C34" s="38" t="s">
        <v>78</v>
      </c>
      <c r="D34" s="27" t="s">
        <v>44</v>
      </c>
      <c r="E34" s="20">
        <v>0</v>
      </c>
      <c r="F34" s="17">
        <v>60</v>
      </c>
      <c r="G34" s="20">
        <v>20</v>
      </c>
      <c r="H34" s="20">
        <v>16</v>
      </c>
      <c r="I34" s="54">
        <f t="shared" si="0"/>
        <v>96</v>
      </c>
      <c r="J34" s="55"/>
      <c r="K34" s="20"/>
    </row>
    <row r="35" spans="1:11" ht="24.75" customHeight="1">
      <c r="A35" s="25">
        <v>30</v>
      </c>
      <c r="B35" s="3" t="s">
        <v>85</v>
      </c>
      <c r="C35" s="26" t="s">
        <v>86</v>
      </c>
      <c r="D35" s="29" t="s">
        <v>44</v>
      </c>
      <c r="E35" s="20">
        <v>30</v>
      </c>
      <c r="F35" s="17">
        <v>100</v>
      </c>
      <c r="G35" s="20">
        <v>60</v>
      </c>
      <c r="H35" s="20">
        <v>25</v>
      </c>
      <c r="I35" s="54">
        <f t="shared" si="0"/>
        <v>215</v>
      </c>
      <c r="J35" s="55"/>
      <c r="K35" s="20"/>
    </row>
    <row r="36" spans="1:11" ht="24.75" customHeight="1">
      <c r="A36" s="25">
        <v>31</v>
      </c>
      <c r="B36" s="2" t="s">
        <v>88</v>
      </c>
      <c r="C36" s="26" t="s">
        <v>89</v>
      </c>
      <c r="D36" s="27" t="s">
        <v>44</v>
      </c>
      <c r="E36" s="20">
        <v>0</v>
      </c>
      <c r="F36" s="17">
        <v>60</v>
      </c>
      <c r="G36" s="20">
        <v>30</v>
      </c>
      <c r="H36" s="20">
        <v>20</v>
      </c>
      <c r="I36" s="54">
        <f t="shared" si="0"/>
        <v>110</v>
      </c>
      <c r="J36" s="55"/>
      <c r="K36" s="20"/>
    </row>
    <row r="37" spans="1:11" ht="24.75" customHeight="1">
      <c r="A37" s="25">
        <v>32</v>
      </c>
      <c r="B37" s="3" t="s">
        <v>58</v>
      </c>
      <c r="C37" s="26" t="s">
        <v>59</v>
      </c>
      <c r="D37" s="29" t="s">
        <v>44</v>
      </c>
      <c r="E37" s="20">
        <v>800</v>
      </c>
      <c r="F37" s="17">
        <v>1500</v>
      </c>
      <c r="G37" s="20">
        <v>1000</v>
      </c>
      <c r="H37" s="20">
        <v>805</v>
      </c>
      <c r="I37" s="54">
        <f t="shared" si="0"/>
        <v>4105</v>
      </c>
      <c r="J37" s="55"/>
      <c r="K37" s="20"/>
    </row>
    <row r="38" spans="1:11" ht="24.75" customHeight="1">
      <c r="A38" s="25">
        <v>33</v>
      </c>
      <c r="B38" s="2" t="s">
        <v>54</v>
      </c>
      <c r="C38" s="26" t="s">
        <v>55</v>
      </c>
      <c r="D38" s="29" t="s">
        <v>44</v>
      </c>
      <c r="E38" s="20">
        <v>100</v>
      </c>
      <c r="F38" s="17">
        <v>300</v>
      </c>
      <c r="G38" s="20">
        <v>100</v>
      </c>
      <c r="H38" s="20">
        <v>167</v>
      </c>
      <c r="I38" s="54">
        <f t="shared" si="0"/>
        <v>667</v>
      </c>
      <c r="J38" s="55"/>
      <c r="K38" s="20"/>
    </row>
    <row r="39" spans="1:11" ht="24.75" customHeight="1">
      <c r="A39" s="25">
        <v>34</v>
      </c>
      <c r="B39" s="2" t="s">
        <v>75</v>
      </c>
      <c r="C39" s="38" t="s">
        <v>76</v>
      </c>
      <c r="D39" s="27" t="s">
        <v>44</v>
      </c>
      <c r="E39" s="20">
        <v>0</v>
      </c>
      <c r="F39" s="17">
        <v>50</v>
      </c>
      <c r="G39" s="20">
        <v>20</v>
      </c>
      <c r="H39" s="20">
        <v>35</v>
      </c>
      <c r="I39" s="54">
        <f t="shared" si="0"/>
        <v>105</v>
      </c>
      <c r="J39" s="55"/>
      <c r="K39" s="20"/>
    </row>
    <row r="40" spans="1:11" ht="24.75" customHeight="1">
      <c r="A40" s="25">
        <v>35</v>
      </c>
      <c r="B40" s="19" t="s">
        <v>152</v>
      </c>
      <c r="C40" s="36"/>
      <c r="D40" s="29" t="s">
        <v>44</v>
      </c>
      <c r="E40" s="20">
        <v>0</v>
      </c>
      <c r="F40" s="17">
        <v>150</v>
      </c>
      <c r="G40" s="20">
        <v>200</v>
      </c>
      <c r="H40" s="20">
        <v>0</v>
      </c>
      <c r="I40" s="54">
        <f t="shared" si="0"/>
        <v>350</v>
      </c>
      <c r="J40" s="55"/>
      <c r="K40" s="20"/>
    </row>
    <row r="41" spans="1:11" ht="24.75" customHeight="1">
      <c r="A41" s="25">
        <v>36</v>
      </c>
      <c r="B41" s="19" t="s">
        <v>155</v>
      </c>
      <c r="C41" s="36"/>
      <c r="D41" s="29" t="s">
        <v>44</v>
      </c>
      <c r="E41" s="20">
        <v>0</v>
      </c>
      <c r="F41" s="17">
        <v>50</v>
      </c>
      <c r="G41" s="20">
        <v>0</v>
      </c>
      <c r="H41" s="20">
        <v>0</v>
      </c>
      <c r="I41" s="54">
        <f t="shared" si="0"/>
        <v>50</v>
      </c>
      <c r="J41" s="55"/>
      <c r="K41" s="20"/>
    </row>
    <row r="42" spans="1:11" ht="24.75" customHeight="1">
      <c r="A42" s="25">
        <v>37</v>
      </c>
      <c r="B42" s="2" t="s">
        <v>94</v>
      </c>
      <c r="C42" s="26" t="s">
        <v>95</v>
      </c>
      <c r="D42" s="29" t="s">
        <v>44</v>
      </c>
      <c r="E42" s="20">
        <v>20</v>
      </c>
      <c r="F42" s="17">
        <v>70</v>
      </c>
      <c r="G42" s="20">
        <v>20</v>
      </c>
      <c r="H42" s="20">
        <v>10</v>
      </c>
      <c r="I42" s="54">
        <f t="shared" si="0"/>
        <v>120</v>
      </c>
      <c r="J42" s="55"/>
      <c r="K42" s="20"/>
    </row>
    <row r="43" spans="1:11" ht="24.75" customHeight="1">
      <c r="A43" s="25">
        <v>38</v>
      </c>
      <c r="B43" s="56" t="s">
        <v>37</v>
      </c>
      <c r="C43" s="36"/>
      <c r="D43" s="29" t="s">
        <v>44</v>
      </c>
      <c r="E43" s="20">
        <v>0</v>
      </c>
      <c r="F43" s="17">
        <v>80</v>
      </c>
      <c r="G43" s="20">
        <v>40</v>
      </c>
      <c r="H43" s="20">
        <v>0</v>
      </c>
      <c r="I43" s="54">
        <f t="shared" si="0"/>
        <v>120</v>
      </c>
      <c r="J43" s="55"/>
      <c r="K43" s="20"/>
    </row>
    <row r="44" spans="1:11" ht="24.75" customHeight="1">
      <c r="A44" s="25">
        <v>39</v>
      </c>
      <c r="B44" s="4" t="s">
        <v>104</v>
      </c>
      <c r="C44" s="26" t="s">
        <v>105</v>
      </c>
      <c r="D44" s="29" t="s">
        <v>44</v>
      </c>
      <c r="E44" s="20">
        <v>0</v>
      </c>
      <c r="F44" s="17">
        <v>250</v>
      </c>
      <c r="G44" s="20">
        <v>100</v>
      </c>
      <c r="H44" s="20">
        <v>65</v>
      </c>
      <c r="I44" s="54">
        <f t="shared" si="0"/>
        <v>415</v>
      </c>
      <c r="J44" s="55"/>
      <c r="K44" s="20"/>
    </row>
    <row r="45" spans="1:11" ht="100.5" customHeight="1">
      <c r="A45" s="69" t="s">
        <v>150</v>
      </c>
      <c r="B45" s="70"/>
      <c r="C45" s="70"/>
      <c r="D45" s="70" t="s">
        <v>114</v>
      </c>
      <c r="E45" s="70"/>
      <c r="F45" s="70"/>
      <c r="G45" s="70"/>
      <c r="H45" s="70"/>
      <c r="I45" s="70"/>
      <c r="J45" s="70"/>
      <c r="K45" s="70"/>
    </row>
  </sheetData>
  <mergeCells count="3">
    <mergeCell ref="A45:C45"/>
    <mergeCell ref="B1:K1"/>
    <mergeCell ref="D45:K45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"/>
  <sheetViews>
    <sheetView tabSelected="1" workbookViewId="0">
      <selection activeCell="K5" sqref="K5"/>
    </sheetView>
  </sheetViews>
  <sheetFormatPr defaultRowHeight="15"/>
  <cols>
    <col min="1" max="1" width="4.140625" customWidth="1"/>
    <col min="2" max="2" width="20.140625" customWidth="1"/>
    <col min="3" max="15" width="7.5703125" customWidth="1"/>
  </cols>
  <sheetData>
    <row r="1" spans="1:16" s="1" customFormat="1" ht="90" customHeight="1">
      <c r="A1" s="74" t="s">
        <v>143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6"/>
    </row>
    <row r="2" spans="1:16" ht="57.75" customHeight="1">
      <c r="A2" s="75" t="s">
        <v>132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11"/>
    </row>
    <row r="3" spans="1:16" ht="29.25" customHeight="1">
      <c r="A3" s="76"/>
      <c r="B3" s="78" t="s">
        <v>117</v>
      </c>
      <c r="C3" s="79" t="s">
        <v>144</v>
      </c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16" ht="82.5" customHeight="1">
      <c r="A4" s="77"/>
      <c r="B4" s="78"/>
      <c r="C4" s="7" t="s">
        <v>118</v>
      </c>
      <c r="D4" s="7" t="s">
        <v>119</v>
      </c>
      <c r="E4" s="7" t="s">
        <v>120</v>
      </c>
      <c r="F4" s="7" t="s">
        <v>121</v>
      </c>
      <c r="G4" s="7" t="s">
        <v>122</v>
      </c>
      <c r="H4" s="7" t="s">
        <v>123</v>
      </c>
      <c r="I4" s="7" t="s">
        <v>124</v>
      </c>
      <c r="J4" s="7" t="s">
        <v>125</v>
      </c>
      <c r="K4" s="7" t="s">
        <v>126</v>
      </c>
      <c r="L4" s="7" t="s">
        <v>127</v>
      </c>
      <c r="M4" s="7" t="s">
        <v>128</v>
      </c>
      <c r="N4" s="7" t="s">
        <v>129</v>
      </c>
      <c r="O4" s="8" t="s">
        <v>130</v>
      </c>
    </row>
    <row r="5" spans="1:16" s="10" customFormat="1" ht="54" customHeight="1">
      <c r="A5" s="9"/>
      <c r="B5" s="9" t="s">
        <v>131</v>
      </c>
      <c r="C5" s="12"/>
      <c r="D5" s="9"/>
      <c r="E5" s="9"/>
      <c r="F5" s="9"/>
      <c r="G5" s="12"/>
      <c r="H5" s="9"/>
      <c r="I5" s="9"/>
      <c r="J5" s="9"/>
      <c r="K5" s="12">
        <v>0.25</v>
      </c>
      <c r="L5" s="12">
        <v>0.5</v>
      </c>
      <c r="M5" s="12">
        <v>0.75</v>
      </c>
      <c r="N5" s="12">
        <v>1</v>
      </c>
      <c r="O5" s="12">
        <v>1</v>
      </c>
    </row>
    <row r="6" spans="1:16" ht="106.5" customHeight="1">
      <c r="A6" s="72" t="s">
        <v>150</v>
      </c>
      <c r="B6" s="73"/>
      <c r="C6" s="73"/>
      <c r="D6" s="73"/>
      <c r="E6" s="73"/>
      <c r="F6" s="73"/>
      <c r="G6" s="73" t="s">
        <v>114</v>
      </c>
      <c r="H6" s="73"/>
      <c r="I6" s="73"/>
      <c r="J6" s="73"/>
      <c r="K6" s="73"/>
      <c r="L6" s="73"/>
      <c r="M6" s="73"/>
      <c r="N6" s="73"/>
      <c r="O6" s="73"/>
    </row>
  </sheetData>
  <mergeCells count="7">
    <mergeCell ref="A6:F6"/>
    <mergeCell ref="G6:O6"/>
    <mergeCell ref="A1:O1"/>
    <mergeCell ref="A2:O2"/>
    <mergeCell ref="A3:A4"/>
    <mergeCell ref="B3:B4"/>
    <mergeCell ref="C3:O3"/>
  </mergeCells>
  <phoneticPr fontId="1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Վճարման ժամ.</vt:lpstr>
      <vt:lpstr>'Տեխնիկական բնութագիր'!Print_Area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2016-05-11T08:11:35Z</cp:lastPrinted>
  <dcterms:created xsi:type="dcterms:W3CDTF">2006-09-16T00:00:00Z</dcterms:created>
  <dcterms:modified xsi:type="dcterms:W3CDTF">2016-09-07T08:26:45Z</dcterms:modified>
</cp:coreProperties>
</file>